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FA7B6F06-C38F-4A7F-BE13-08DA63823E1A}" xr6:coauthVersionLast="47" xr6:coauthVersionMax="47" xr10:uidLastSave="{00000000-0000-0000-0000-000000000000}"/>
  <bookViews>
    <workbookView xWindow="-120" yWindow="-120" windowWidth="29040" windowHeight="15720" xr2:uid="{2A7039B7-97D1-4667-A4EF-04D27C1B0E3C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5" l="1"/>
  <c r="I8" i="5" s="1"/>
  <c r="I26" i="5"/>
</calcChain>
</file>

<file path=xl/sharedStrings.xml><?xml version="1.0" encoding="utf-8"?>
<sst xmlns="http://schemas.openxmlformats.org/spreadsheetml/2006/main" count="28" uniqueCount="28">
  <si>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</si>
  <si>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</si>
  <si>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</si>
  <si>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</si>
  <si>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</si>
  <si>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</si>
  <si>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</si>
  <si>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</si>
  <si>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</si>
  <si>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</si>
  <si>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</si>
  <si>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</si>
  <si>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</si>
  <si>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</si>
  <si>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</si>
  <si>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URBANISMO</t>
  </si>
  <si>
    <t>JEFATURA DE URBANISMO</t>
  </si>
  <si>
    <t>SOSTEN, DESAR URBANO Y SEGURIDAD</t>
  </si>
  <si>
    <t>PLAN URB. SAN FAUSTO-BIDEBIETA-POZOKOETXE</t>
  </si>
  <si>
    <t>1. Planificación, desarrollo y ejecución del PERU del San Fausto, Pozokoetxe y Bidebieta</t>
  </si>
  <si>
    <t>2. Reurbanización de la zona posibilitando la remodelación del espacio fomentando la accesibilidad y recuperación urbana.</t>
  </si>
  <si>
    <t>3.- Creación de viviendas tanto de carácter libre como protegidas de acuerdo a los parámetros del PGOU.</t>
  </si>
  <si>
    <t>Acomter las actuaciones previstas en el planeamiento vigente para esta zona.</t>
  </si>
  <si>
    <t>En general, se encomienda a la sociedad municipal Bidebi Basauri, S.L. la realización de las labores de gestión y promoción urbanística del área, incluyendo la gestión de terrenos urbanizables con ese uso.</t>
  </si>
  <si>
    <t>Se generarán parcelas edificables para su ejecución por parte de iniciativa privada, contando con Bidebi en la obtención de los uselos necesarios.</t>
  </si>
  <si>
    <t>Intereses Prestamos a L/P</t>
  </si>
  <si>
    <t>Suelo Area San Fausto - Bidebieta - Pozokoetxe</t>
  </si>
  <si>
    <t>Amortizacion prestamos a L/P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</si>
</sst>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6" fillId="0" borderId="6" xfId="0" applyFont="1" applyBorder="1" applyAlignment="1">
      <alignment horizontal="justify" vertical="center"/>
    </xf>
    <xf numFmtId="0" fontId="0" fillId="0" borderId="2" xfId="0" applyBorder="1"/>
    <xf numFmtId="0" fontId="0" fillId="0" borderId="7" xfId="0" applyBorder="1"/>
    <xf numFmtId="0" fontId="2" fillId="3" borderId="1" xfId="0" applyFont="1" applyFill="1" applyBorder="1" applyAlignment="1">
      <alignment horizontal="center" vertical="justify"/>
    </xf>
    <xf numFmtId="0" fontId="4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3" borderId="3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F83B-AB1D-4545-B7FC-11580ACE86FD}">
  <sheetPr>
    <pageSetUpPr fitToPage="1"/>
  </sheetPr>
  <dimension ref="B4:M27"/>
  <sheetViews>
    <sheetView tabSelected="1" topLeftCell="A11" zoomScale="90" zoomScaleNormal="90" workbookViewId="0">
      <selection activeCell="D35" sqref="D35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11" ht="24.75" customHeight="1" x14ac:dyDescent="0.2">
      <c r="B4" s="35" t="s">
        <v>13</v>
      </c>
      <c r="C4" s="36"/>
      <c r="D4" s="36"/>
      <c r="E4" s="36"/>
      <c r="F4" s="36"/>
      <c r="G4" s="36"/>
      <c r="H4" s="36"/>
      <c r="I4" s="37"/>
    </row>
    <row r="5" spans="2:11" x14ac:dyDescent="0.2">
      <c r="B5" s="4"/>
      <c r="C5" s="1"/>
      <c r="D5" s="1"/>
      <c r="E5" s="1"/>
      <c r="F5" s="1"/>
      <c r="G5" s="1"/>
      <c r="H5" s="1"/>
      <c r="I5" s="1"/>
    </row>
    <row r="6" spans="2:11" x14ac:dyDescent="0.2">
      <c r="B6" s="8" t="s">
        <v>0</v>
      </c>
      <c r="C6" s="2">
        <v>1512</v>
      </c>
      <c r="D6" s="8" t="s">
        <v>3</v>
      </c>
      <c r="E6" s="38" t="s">
        <v>18</v>
      </c>
      <c r="F6" s="39"/>
      <c r="G6" s="39"/>
      <c r="H6" s="39"/>
      <c r="I6" s="40"/>
      <c r="K6" s="48"/>
    </row>
    <row r="7" spans="2:11" x14ac:dyDescent="0.2">
      <c r="B7" s="7"/>
      <c r="C7" s="6"/>
      <c r="D7" s="1"/>
      <c r="E7" s="1"/>
      <c r="F7" s="1"/>
      <c r="G7" s="1"/>
      <c r="H7" s="1"/>
      <c r="I7" s="1"/>
    </row>
    <row r="8" spans="2:11" ht="13.9" customHeight="1" x14ac:dyDescent="0.2">
      <c r="B8" s="14" t="s">
        <v>1</v>
      </c>
      <c r="C8" s="38" t="s">
        <v>16</v>
      </c>
      <c r="D8" s="41"/>
      <c r="E8" s="41"/>
      <c r="F8" s="41"/>
      <c r="G8" s="42"/>
      <c r="H8" s="8" t="s">
        <v>5</v>
      </c>
      <c r="I8" s="12">
        <f>$F$26</f>
        <v>479670.71091659175</v>
      </c>
    </row>
    <row r="9" spans="2:11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11" x14ac:dyDescent="0.2">
      <c r="B10" s="8" t="s">
        <v>2</v>
      </c>
      <c r="C10" s="38" t="s">
        <v>17</v>
      </c>
      <c r="D10" s="41"/>
      <c r="E10" s="42"/>
      <c r="F10" s="8" t="s">
        <v>4</v>
      </c>
      <c r="G10" s="38" t="s">
        <v>15</v>
      </c>
      <c r="H10" s="41"/>
      <c r="I10" s="42"/>
    </row>
    <row r="11" spans="2:11" x14ac:dyDescent="0.2">
      <c r="B11" s="4"/>
      <c r="C11" s="1"/>
      <c r="D11" s="1"/>
      <c r="E11" s="1"/>
      <c r="F11" s="1"/>
      <c r="G11" s="1"/>
      <c r="H11" s="1"/>
      <c r="I11" s="1"/>
    </row>
    <row r="12" spans="2:11" x14ac:dyDescent="0.2">
      <c r="B12" s="26" t="s">
        <v>6</v>
      </c>
      <c r="C12" s="26"/>
      <c r="D12" s="26"/>
      <c r="E12" s="26"/>
      <c r="F12" s="26"/>
      <c r="G12" s="26"/>
      <c r="H12" s="26"/>
      <c r="I12" s="26"/>
    </row>
    <row r="13" spans="2:11" x14ac:dyDescent="0.2">
      <c r="B13" s="1"/>
      <c r="C13" s="1"/>
      <c r="D13" s="1"/>
      <c r="E13" s="1"/>
      <c r="F13" s="1"/>
      <c r="G13" s="1"/>
      <c r="H13" s="1"/>
      <c r="I13" s="1"/>
    </row>
    <row r="14" spans="2:11" s="3" customFormat="1" ht="25.9" customHeight="1" x14ac:dyDescent="0.2">
      <c r="B14" s="27" t="s">
        <v>7</v>
      </c>
      <c r="C14" s="28"/>
      <c r="D14" s="29"/>
      <c r="E14" s="30"/>
      <c r="F14" s="43" t="s">
        <v>12</v>
      </c>
      <c r="G14" s="44"/>
      <c r="H14" s="44"/>
      <c r="I14" s="44"/>
    </row>
    <row r="15" spans="2:11" ht="25.15" customHeight="1" x14ac:dyDescent="0.2">
      <c r="B15" s="18" t="s">
        <v>19</v>
      </c>
      <c r="C15" s="19"/>
      <c r="D15" s="19"/>
      <c r="E15" s="20"/>
      <c r="F15" s="18" t="s">
        <v>22</v>
      </c>
      <c r="G15" s="19"/>
      <c r="H15" s="19"/>
      <c r="I15" s="31"/>
    </row>
    <row r="16" spans="2:11" ht="39" customHeight="1" x14ac:dyDescent="0.2">
      <c r="B16" s="18" t="s">
        <v>20</v>
      </c>
      <c r="C16" s="19"/>
      <c r="D16" s="19"/>
      <c r="E16" s="20"/>
      <c r="F16" s="18" t="s">
        <v>23</v>
      </c>
      <c r="G16" s="19"/>
      <c r="H16" s="19"/>
      <c r="I16" s="31"/>
    </row>
    <row r="17" spans="2:13" ht="62.25" customHeight="1" x14ac:dyDescent="0.2">
      <c r="B17" s="18" t="s">
        <v>21</v>
      </c>
      <c r="C17" s="19"/>
      <c r="D17" s="19"/>
      <c r="E17" s="20"/>
      <c r="F17" s="18" t="s">
        <v>24</v>
      </c>
      <c r="G17" s="19"/>
      <c r="H17" s="19"/>
      <c r="I17" s="31"/>
    </row>
    <row r="18" spans="2:13" ht="27" customHeight="1" x14ac:dyDescent="0.2">
      <c r="B18" s="1"/>
      <c r="C18" s="1"/>
      <c r="D18" s="1"/>
      <c r="E18" s="1"/>
      <c r="F18" s="1"/>
      <c r="G18" s="1"/>
      <c r="H18" s="1"/>
      <c r="I18" s="1"/>
    </row>
    <row r="19" spans="2:13" ht="27" customHeight="1" x14ac:dyDescent="0.2">
      <c r="B19" s="1"/>
      <c r="C19" s="1"/>
      <c r="D19" s="1"/>
      <c r="E19" s="1"/>
      <c r="F19" s="1"/>
      <c r="G19" s="1"/>
      <c r="H19" s="1"/>
      <c r="I19" s="1"/>
    </row>
    <row r="20" spans="2:13" x14ac:dyDescent="0.2">
      <c r="B20" s="1"/>
      <c r="C20" s="1"/>
      <c r="D20" s="1"/>
      <c r="E20" s="1"/>
      <c r="F20" s="1"/>
      <c r="G20" s="1"/>
      <c r="H20" s="1"/>
      <c r="I20" s="1"/>
    </row>
    <row r="21" spans="2:13" s="3" customFormat="1" ht="26.45" customHeight="1" x14ac:dyDescent="0.2">
      <c r="B21" s="13" t="s">
        <v>8</v>
      </c>
      <c r="C21" s="45" t="s">
        <v>14</v>
      </c>
      <c r="D21" s="46"/>
      <c r="E21" s="47"/>
      <c r="F21" s="13" t="s">
        <v>9</v>
      </c>
      <c r="G21" s="34" t="s">
        <v>11</v>
      </c>
      <c r="H21" s="34"/>
      <c r="I21" s="13" t="s">
        <v>10</v>
      </c>
    </row>
    <row r="22" spans="2:13" s="11" customFormat="1" ht="25.15" customHeight="1" x14ac:dyDescent="0.2">
      <c r="B22" s="15">
        <v>33201</v>
      </c>
      <c r="C22" s="23" t="s">
        <v>25</v>
      </c>
      <c r="D22" s="24"/>
      <c r="E22" s="25"/>
      <c r="F22" s="16">
        <v>25967.770916591762</v>
      </c>
      <c r="G22" s="21"/>
      <c r="H22" s="22"/>
      <c r="I22" s="16"/>
      <c r="L22"/>
      <c r="M22" s="49"/>
    </row>
    <row r="23" spans="2:13" s="11" customFormat="1" ht="25.15" customHeight="1" x14ac:dyDescent="0.2">
      <c r="B23" s="15">
        <v>60312</v>
      </c>
      <c r="C23" s="23" t="s">
        <v>26</v>
      </c>
      <c r="D23" s="24"/>
      <c r="E23" s="25"/>
      <c r="F23" s="16">
        <v>50000</v>
      </c>
      <c r="G23" s="21"/>
      <c r="H23" s="22"/>
      <c r="I23" s="16"/>
      <c r="L23"/>
      <c r="M23" s="49"/>
    </row>
    <row r="24" spans="2:13" s="11" customFormat="1" ht="25.15" customHeight="1" x14ac:dyDescent="0.2">
      <c r="B24" s="15">
        <v>93301</v>
      </c>
      <c r="C24" s="23" t="s">
        <v>27</v>
      </c>
      <c r="D24" s="24"/>
      <c r="E24" s="25"/>
      <c r="F24" s="16">
        <v>403702.94</v>
      </c>
      <c r="G24" s="21"/>
      <c r="H24" s="22"/>
      <c r="I24" s="16"/>
      <c r="L24"/>
      <c r="M24" s="49"/>
    </row>
    <row r="25" spans="2:13" s="11" customFormat="1" ht="25.15" customHeight="1" x14ac:dyDescent="0.2">
      <c r="B25" s="15"/>
      <c r="C25" s="23"/>
      <c r="D25" s="24"/>
      <c r="E25" s="25"/>
      <c r="F25" s="16"/>
      <c r="G25" s="21"/>
      <c r="H25" s="22"/>
      <c r="I25" s="16"/>
    </row>
    <row r="26" spans="2:13" ht="25.9" customHeight="1" thickBot="1" x14ac:dyDescent="0.25">
      <c r="B26" s="32"/>
      <c r="C26" s="32"/>
      <c r="D26" s="9"/>
      <c r="E26" s="10"/>
      <c r="F26" s="17">
        <f>SUM(F22:F25)</f>
        <v>479670.71091659175</v>
      </c>
      <c r="G26" s="32"/>
      <c r="H26" s="33"/>
      <c r="I26" s="17">
        <f>SUM(I22:I25)</f>
        <v>0</v>
      </c>
    </row>
    <row r="27" spans="2:13" ht="13.5" thickTop="1" x14ac:dyDescent="0.2"/>
  </sheetData>
  <mergeCells count="26">
    <mergeCell ref="B4:I4"/>
    <mergeCell ref="E6:I6"/>
    <mergeCell ref="C8:G8"/>
    <mergeCell ref="C10:E10"/>
    <mergeCell ref="B17:E17"/>
    <mergeCell ref="F14:I14"/>
    <mergeCell ref="G10:I10"/>
    <mergeCell ref="C22:E22"/>
    <mergeCell ref="C21:E21"/>
    <mergeCell ref="B26:C26"/>
    <mergeCell ref="G26:H26"/>
    <mergeCell ref="G21:H21"/>
    <mergeCell ref="C25:E25"/>
    <mergeCell ref="B12:I12"/>
    <mergeCell ref="B14:E14"/>
    <mergeCell ref="C23:E23"/>
    <mergeCell ref="C24:E24"/>
    <mergeCell ref="G23:H23"/>
    <mergeCell ref="G24:H24"/>
    <mergeCell ref="G22:H22"/>
    <mergeCell ref="F17:I17"/>
    <mergeCell ref="F15:I15"/>
    <mergeCell ref="F16:I16"/>
    <mergeCell ref="B15:E15"/>
    <mergeCell ref="B16:E16"/>
    <mergeCell ref="G25:H25"/>
  </mergeCells>
  <phoneticPr fontId="0" type="noConversion"/>
  <pageMargins left="0.75" right="0.7874015748031496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2023-08-22T06:12:52Z</cp:lastPrinted>
  <dcterms:created xsi:type="dcterms:W3CDTF">2009-06-30T08:57:14Z</dcterms:created>
  <dcterms:modified xsi:type="dcterms:W3CDTF">2025-10-28T10:09:59Z</dcterms:modified>
</cp:coreProperties>
</file>